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0" i="1" l="1"/>
  <c r="C32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<sst xmlns="http://schemas.openxmlformats.org/spreadsheetml/2006/main" count="33" uniqueCount="33">
  <si>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</si>
  <si>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</si>
  <si>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</si>
  <si>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</si>
  <si>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</si>
  <si>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</si>
  <si>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</si>
  <si>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</si>
  <si>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</si>
  <si>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</si>
  <si>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</si>
  <si>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</si>
  <si>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</si>
  <si>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</si>
  <si>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</si>
  <si>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</si>
  <si>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</si>
  <si>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</si>
  <si>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</si>
  <si>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</si>
  <si>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</si>
  <si>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</si>
  <si>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</si>
  <si>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</si>
  <si>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</si>
  <si>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</si>
  <si>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</si>
  <si>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</si>
  <si>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(2015/2014)</t>
  </si>
  <si>
    <t>Факт на 01.11.2015г.</t>
  </si>
  <si>
    <t>План на           2016 год        (по состоянию на 01.11.2016)</t>
  </si>
  <si>
    <t>Факт на 01.11.2016г.      (бух.отчет)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</si>
  <si>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01.11.2016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</si>
</sst>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A4" zoomScaleNormal="100" workbookViewId="0">
      <selection activeCell="B6" sqref="B6:I6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6" t="s">
        <v>32</v>
      </c>
      <c r="C5" s="36"/>
      <c r="D5" s="36"/>
      <c r="E5" s="36"/>
      <c r="F5" s="36"/>
      <c r="G5" s="36"/>
      <c r="H5" s="36"/>
      <c r="I5" s="36"/>
    </row>
    <row r="6" spans="1:10" ht="10.5" customHeight="1" x14ac:dyDescent="0.35">
      <c r="B6" s="37"/>
      <c r="C6" s="37"/>
      <c r="D6" s="37"/>
      <c r="E6" s="37"/>
      <c r="F6" s="37"/>
      <c r="G6" s="37"/>
      <c r="H6" s="37"/>
      <c r="I6" s="37"/>
    </row>
    <row r="7" spans="1:10" ht="12.75" customHeight="1" x14ac:dyDescent="0.3">
      <c r="B7" s="38"/>
      <c r="C7" s="38"/>
      <c r="D7" s="38"/>
      <c r="E7" s="38"/>
      <c r="F7" s="38"/>
      <c r="G7" s="38"/>
      <c r="H7" s="38"/>
      <c r="I7" s="38"/>
    </row>
    <row r="8" spans="1:10" ht="17.25" customHeight="1" thickBot="1" x14ac:dyDescent="0.35">
      <c r="B8" s="1"/>
      <c r="H8" s="35" t="s">
        <v>7</v>
      </c>
      <c r="I8" s="35"/>
    </row>
    <row r="9" spans="1:10" ht="90" customHeight="1" thickBot="1" x14ac:dyDescent="0.3">
      <c r="A9" s="22" t="s">
        <v>8</v>
      </c>
      <c r="B9" s="2" t="s">
        <v>5</v>
      </c>
      <c r="C9" s="3" t="s">
        <v>29</v>
      </c>
      <c r="D9" s="4" t="s">
        <v>30</v>
      </c>
      <c r="E9" s="4" t="s">
        <v>31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26574.5</v>
      </c>
      <c r="D11" s="10">
        <v>36901.300000000003</v>
      </c>
      <c r="E11" s="10">
        <v>27164.6</v>
      </c>
      <c r="F11" s="25">
        <f t="shared" ref="F11:F32" si="0">ROUND(E11/D11*100,1)</f>
        <v>73.599999999999994</v>
      </c>
      <c r="G11" s="25">
        <f>E11-D11</f>
        <v>-9736.7000000000044</v>
      </c>
      <c r="H11" s="25">
        <f>ROUND(E11/C11*100,1)</f>
        <v>102.2</v>
      </c>
      <c r="I11" s="26">
        <f>E11-C11</f>
        <v>590.09999999999854</v>
      </c>
    </row>
    <row r="12" spans="1:10" ht="17.399999999999999" thickBot="1" x14ac:dyDescent="0.35">
      <c r="A12" s="21">
        <v>2</v>
      </c>
      <c r="B12" s="12" t="s">
        <v>9</v>
      </c>
      <c r="C12" s="13">
        <v>361.4</v>
      </c>
      <c r="D12" s="13">
        <v>527</v>
      </c>
      <c r="E12" s="13">
        <v>234.2</v>
      </c>
      <c r="F12" s="25">
        <f t="shared" si="0"/>
        <v>44.4</v>
      </c>
      <c r="G12" s="25">
        <f t="shared" ref="G12:G30" si="1">E12-D12</f>
        <v>-292.8</v>
      </c>
      <c r="H12" s="25">
        <f t="shared" ref="H12:H18" si="2">ROUND(E12/C12*100,1)</f>
        <v>64.8</v>
      </c>
      <c r="I12" s="26">
        <f t="shared" ref="I12:I18" si="3">E12-C12</f>
        <v>-127.19999999999999</v>
      </c>
    </row>
    <row r="13" spans="1:10" ht="17.399999999999999" thickBot="1" x14ac:dyDescent="0.35">
      <c r="A13" s="21">
        <v>3</v>
      </c>
      <c r="B13" s="12" t="s">
        <v>11</v>
      </c>
      <c r="C13" s="13">
        <v>1288.5</v>
      </c>
      <c r="D13" s="13">
        <v>1163</v>
      </c>
      <c r="E13" s="13">
        <v>704.7</v>
      </c>
      <c r="F13" s="25">
        <f t="shared" si="0"/>
        <v>60.6</v>
      </c>
      <c r="G13" s="25">
        <f t="shared" si="1"/>
        <v>-458.29999999999995</v>
      </c>
      <c r="H13" s="25">
        <f t="shared" si="2"/>
        <v>54.7</v>
      </c>
      <c r="I13" s="26">
        <f t="shared" si="3"/>
        <v>-583.79999999999995</v>
      </c>
    </row>
    <row r="14" spans="1:10" ht="17.399999999999999" thickBot="1" x14ac:dyDescent="0.35">
      <c r="A14" s="21">
        <v>4</v>
      </c>
      <c r="B14" s="14" t="s">
        <v>12</v>
      </c>
      <c r="C14" s="13">
        <v>545.79999999999995</v>
      </c>
      <c r="D14" s="13">
        <v>515</v>
      </c>
      <c r="E14" s="13">
        <v>346.4</v>
      </c>
      <c r="F14" s="25">
        <f t="shared" si="0"/>
        <v>67.3</v>
      </c>
      <c r="G14" s="25">
        <f t="shared" si="1"/>
        <v>-168.60000000000002</v>
      </c>
      <c r="H14" s="25">
        <f t="shared" si="2"/>
        <v>63.5</v>
      </c>
      <c r="I14" s="26">
        <f t="shared" si="3"/>
        <v>-199.39999999999998</v>
      </c>
    </row>
    <row r="15" spans="1:10" ht="17.399999999999999" thickBot="1" x14ac:dyDescent="0.35">
      <c r="A15" s="21">
        <v>5</v>
      </c>
      <c r="B15" s="12" t="s">
        <v>13</v>
      </c>
      <c r="C15" s="13">
        <v>541.70000000000005</v>
      </c>
      <c r="D15" s="13">
        <v>635</v>
      </c>
      <c r="E15" s="13">
        <v>433.1</v>
      </c>
      <c r="F15" s="25">
        <f t="shared" si="0"/>
        <v>68.2</v>
      </c>
      <c r="G15" s="25">
        <f t="shared" si="1"/>
        <v>-201.89999999999998</v>
      </c>
      <c r="H15" s="25">
        <f t="shared" si="2"/>
        <v>80</v>
      </c>
      <c r="I15" s="26">
        <f t="shared" si="3"/>
        <v>-108.60000000000002</v>
      </c>
    </row>
    <row r="16" spans="1:10" ht="17.399999999999999" thickBot="1" x14ac:dyDescent="0.35">
      <c r="A16" s="21">
        <v>6</v>
      </c>
      <c r="B16" s="14" t="s">
        <v>14</v>
      </c>
      <c r="C16" s="13">
        <v>673.8</v>
      </c>
      <c r="D16" s="13">
        <v>787</v>
      </c>
      <c r="E16" s="13">
        <v>434.3</v>
      </c>
      <c r="F16" s="25">
        <f t="shared" si="0"/>
        <v>55.2</v>
      </c>
      <c r="G16" s="25">
        <f t="shared" si="1"/>
        <v>-352.7</v>
      </c>
      <c r="H16" s="25">
        <f t="shared" si="2"/>
        <v>64.5</v>
      </c>
      <c r="I16" s="26">
        <f t="shared" si="3"/>
        <v>-239.49999999999994</v>
      </c>
      <c r="J16" s="1"/>
    </row>
    <row r="17" spans="1:9" ht="17.399999999999999" thickBot="1" x14ac:dyDescent="0.35">
      <c r="A17" s="21">
        <v>7</v>
      </c>
      <c r="B17" s="14" t="s">
        <v>15</v>
      </c>
      <c r="C17" s="13">
        <v>886.6</v>
      </c>
      <c r="D17" s="13">
        <v>1030</v>
      </c>
      <c r="E17" s="13">
        <v>737.2</v>
      </c>
      <c r="F17" s="25">
        <f t="shared" si="0"/>
        <v>71.599999999999994</v>
      </c>
      <c r="G17" s="25">
        <f t="shared" si="1"/>
        <v>-292.79999999999995</v>
      </c>
      <c r="H17" s="25">
        <f t="shared" si="2"/>
        <v>83.1</v>
      </c>
      <c r="I17" s="26">
        <f t="shared" si="3"/>
        <v>-149.39999999999998</v>
      </c>
    </row>
    <row r="18" spans="1:9" ht="17.399999999999999" thickBot="1" x14ac:dyDescent="0.35">
      <c r="A18" s="21">
        <v>8</v>
      </c>
      <c r="B18" s="15" t="s">
        <v>16</v>
      </c>
      <c r="C18" s="16">
        <v>429</v>
      </c>
      <c r="D18" s="16">
        <v>455.7</v>
      </c>
      <c r="E18" s="16">
        <v>221.2</v>
      </c>
      <c r="F18" s="25">
        <f t="shared" si="0"/>
        <v>48.5</v>
      </c>
      <c r="G18" s="25">
        <f t="shared" si="1"/>
        <v>-234.5</v>
      </c>
      <c r="H18" s="25">
        <f t="shared" si="2"/>
        <v>51.6</v>
      </c>
      <c r="I18" s="26">
        <f t="shared" si="3"/>
        <v>-207.8</v>
      </c>
    </row>
    <row r="19" spans="1:9" ht="17.399999999999999" thickBot="1" x14ac:dyDescent="0.35">
      <c r="A19" s="21">
        <v>9</v>
      </c>
      <c r="B19" s="23" t="s">
        <v>17</v>
      </c>
      <c r="C19" s="24">
        <v>1304.5</v>
      </c>
      <c r="D19" s="24">
        <v>2259</v>
      </c>
      <c r="E19" s="24">
        <v>1192.9000000000001</v>
      </c>
      <c r="F19" s="25">
        <f t="shared" si="0"/>
        <v>52.8</v>
      </c>
      <c r="G19" s="25">
        <f t="shared" si="1"/>
        <v>-1066.0999999999999</v>
      </c>
      <c r="H19" s="25">
        <f t="shared" ref="H19:H29" si="4">ROUND(E19/C19*100,1)</f>
        <v>91.4</v>
      </c>
      <c r="I19" s="26">
        <f t="shared" ref="I19:I29" si="5">E19-C19</f>
        <v>-111.59999999999991</v>
      </c>
    </row>
    <row r="20" spans="1:9" ht="17.399999999999999" thickBot="1" x14ac:dyDescent="0.35">
      <c r="A20" s="21">
        <v>10</v>
      </c>
      <c r="B20" s="23" t="s">
        <v>18</v>
      </c>
      <c r="C20" s="24">
        <v>1327.9</v>
      </c>
      <c r="D20" s="24">
        <v>2211.4</v>
      </c>
      <c r="E20" s="24">
        <v>1516.8</v>
      </c>
      <c r="F20" s="25">
        <f t="shared" si="0"/>
        <v>68.599999999999994</v>
      </c>
      <c r="G20" s="25">
        <f t="shared" si="1"/>
        <v>-694.60000000000014</v>
      </c>
      <c r="H20" s="25">
        <f t="shared" si="4"/>
        <v>114.2</v>
      </c>
      <c r="I20" s="26">
        <f t="shared" si="5"/>
        <v>188.89999999999986</v>
      </c>
    </row>
    <row r="21" spans="1:9" ht="17.399999999999999" thickBot="1" x14ac:dyDescent="0.35">
      <c r="A21" s="21">
        <v>11</v>
      </c>
      <c r="B21" s="23" t="s">
        <v>19</v>
      </c>
      <c r="C21" s="24">
        <v>865.3</v>
      </c>
      <c r="D21" s="24">
        <v>1999</v>
      </c>
      <c r="E21" s="24">
        <v>1485.7</v>
      </c>
      <c r="F21" s="25">
        <f t="shared" si="0"/>
        <v>74.3</v>
      </c>
      <c r="G21" s="25">
        <f t="shared" si="1"/>
        <v>-513.29999999999995</v>
      </c>
      <c r="H21" s="25">
        <f t="shared" si="4"/>
        <v>171.7</v>
      </c>
      <c r="I21" s="26">
        <f t="shared" si="5"/>
        <v>620.40000000000009</v>
      </c>
    </row>
    <row r="22" spans="1:9" ht="17.399999999999999" thickBot="1" x14ac:dyDescent="0.35">
      <c r="A22" s="21">
        <v>12</v>
      </c>
      <c r="B22" s="23" t="s">
        <v>20</v>
      </c>
      <c r="C22" s="24">
        <v>750.9</v>
      </c>
      <c r="D22" s="24">
        <v>805</v>
      </c>
      <c r="E22" s="24">
        <v>278.7</v>
      </c>
      <c r="F22" s="25">
        <f t="shared" si="0"/>
        <v>34.6</v>
      </c>
      <c r="G22" s="25">
        <f t="shared" si="1"/>
        <v>-526.29999999999995</v>
      </c>
      <c r="H22" s="25">
        <f t="shared" si="4"/>
        <v>37.1</v>
      </c>
      <c r="I22" s="26">
        <f t="shared" si="5"/>
        <v>-472.2</v>
      </c>
    </row>
    <row r="23" spans="1:9" ht="17.399999999999999" thickBot="1" x14ac:dyDescent="0.35">
      <c r="A23" s="21">
        <v>13</v>
      </c>
      <c r="B23" s="23" t="s">
        <v>21</v>
      </c>
      <c r="C23" s="24">
        <v>766.9</v>
      </c>
      <c r="D23" s="24">
        <v>1352.4</v>
      </c>
      <c r="E23" s="24">
        <v>703.3</v>
      </c>
      <c r="F23" s="25">
        <f t="shared" si="0"/>
        <v>52</v>
      </c>
      <c r="G23" s="25">
        <f t="shared" si="1"/>
        <v>-649.10000000000014</v>
      </c>
      <c r="H23" s="25">
        <f t="shared" si="4"/>
        <v>91.7</v>
      </c>
      <c r="I23" s="26">
        <f t="shared" si="5"/>
        <v>-63.600000000000023</v>
      </c>
    </row>
    <row r="24" spans="1:9" ht="17.399999999999999" thickBot="1" x14ac:dyDescent="0.35">
      <c r="A24" s="21">
        <v>14</v>
      </c>
      <c r="B24" s="23" t="s">
        <v>22</v>
      </c>
      <c r="C24" s="24">
        <v>656.4</v>
      </c>
      <c r="D24" s="24">
        <v>3105.5</v>
      </c>
      <c r="E24" s="24">
        <v>2882.9</v>
      </c>
      <c r="F24" s="25">
        <f t="shared" si="0"/>
        <v>92.8</v>
      </c>
      <c r="G24" s="25">
        <f t="shared" si="1"/>
        <v>-222.59999999999991</v>
      </c>
      <c r="H24" s="25">
        <f t="shared" si="4"/>
        <v>439.2</v>
      </c>
      <c r="I24" s="26">
        <f t="shared" si="5"/>
        <v>2226.5</v>
      </c>
    </row>
    <row r="25" spans="1:9" ht="17.399999999999999" thickBot="1" x14ac:dyDescent="0.35">
      <c r="A25" s="21">
        <v>15</v>
      </c>
      <c r="B25" s="23" t="s">
        <v>23</v>
      </c>
      <c r="C25" s="24">
        <v>3109.3</v>
      </c>
      <c r="D25" s="24">
        <v>2500</v>
      </c>
      <c r="E25" s="24">
        <v>1872.6</v>
      </c>
      <c r="F25" s="25">
        <f t="shared" si="0"/>
        <v>74.900000000000006</v>
      </c>
      <c r="G25" s="25">
        <f t="shared" si="1"/>
        <v>-627.40000000000009</v>
      </c>
      <c r="H25" s="25">
        <f t="shared" si="4"/>
        <v>60.2</v>
      </c>
      <c r="I25" s="26">
        <f t="shared" si="5"/>
        <v>-1236.7000000000003</v>
      </c>
    </row>
    <row r="26" spans="1:9" ht="17.399999999999999" thickBot="1" x14ac:dyDescent="0.35">
      <c r="A26" s="21">
        <v>16</v>
      </c>
      <c r="B26" s="23" t="s">
        <v>25</v>
      </c>
      <c r="C26" s="24">
        <v>912.2</v>
      </c>
      <c r="D26" s="24">
        <v>3043.8</v>
      </c>
      <c r="E26" s="24">
        <v>2519.6</v>
      </c>
      <c r="F26" s="25">
        <f t="shared" si="0"/>
        <v>82.8</v>
      </c>
      <c r="G26" s="25">
        <f t="shared" si="1"/>
        <v>-524.20000000000027</v>
      </c>
      <c r="H26" s="25">
        <f t="shared" si="4"/>
        <v>276.2</v>
      </c>
      <c r="I26" s="26">
        <f t="shared" si="5"/>
        <v>1607.3999999999999</v>
      </c>
    </row>
    <row r="27" spans="1:9" ht="17.399999999999999" thickBot="1" x14ac:dyDescent="0.35">
      <c r="A27" s="21">
        <v>17</v>
      </c>
      <c r="B27" s="23" t="s">
        <v>24</v>
      </c>
      <c r="C27" s="24">
        <v>1095.5999999999999</v>
      </c>
      <c r="D27" s="24">
        <v>3034.9</v>
      </c>
      <c r="E27" s="24">
        <v>1961</v>
      </c>
      <c r="F27" s="25">
        <f t="shared" si="0"/>
        <v>64.599999999999994</v>
      </c>
      <c r="G27" s="25">
        <f t="shared" si="1"/>
        <v>-1073.9000000000001</v>
      </c>
      <c r="H27" s="25">
        <f t="shared" si="4"/>
        <v>179</v>
      </c>
      <c r="I27" s="26">
        <f t="shared" si="5"/>
        <v>865.40000000000009</v>
      </c>
    </row>
    <row r="28" spans="1:9" ht="17.399999999999999" thickBot="1" x14ac:dyDescent="0.35">
      <c r="A28" s="21">
        <v>18</v>
      </c>
      <c r="B28" s="23" t="s">
        <v>26</v>
      </c>
      <c r="C28" s="24">
        <v>284.8</v>
      </c>
      <c r="D28" s="24">
        <v>1388.3</v>
      </c>
      <c r="E28" s="24">
        <v>1209.4000000000001</v>
      </c>
      <c r="F28" s="25">
        <f t="shared" si="0"/>
        <v>87.1</v>
      </c>
      <c r="G28" s="25">
        <f t="shared" si="1"/>
        <v>-178.89999999999986</v>
      </c>
      <c r="H28" s="25">
        <f t="shared" si="4"/>
        <v>424.6</v>
      </c>
      <c r="I28" s="26">
        <f t="shared" si="5"/>
        <v>924.60000000000014</v>
      </c>
    </row>
    <row r="29" spans="1:9" ht="17.399999999999999" thickBot="1" x14ac:dyDescent="0.35">
      <c r="A29" s="21">
        <v>19</v>
      </c>
      <c r="B29" s="23" t="s">
        <v>27</v>
      </c>
      <c r="C29" s="24">
        <v>776.6</v>
      </c>
      <c r="D29" s="24">
        <v>1355</v>
      </c>
      <c r="E29" s="24">
        <v>647.29999999999995</v>
      </c>
      <c r="F29" s="25">
        <f t="shared" si="0"/>
        <v>47.8</v>
      </c>
      <c r="G29" s="25">
        <f t="shared" si="1"/>
        <v>-707.7</v>
      </c>
      <c r="H29" s="25">
        <f t="shared" si="4"/>
        <v>83.4</v>
      </c>
      <c r="I29" s="26">
        <f t="shared" si="5"/>
        <v>-129.30000000000007</v>
      </c>
    </row>
    <row r="30" spans="1:9" ht="24" customHeight="1" thickBot="1" x14ac:dyDescent="0.35">
      <c r="A30" s="21"/>
      <c r="B30" s="17" t="s">
        <v>6</v>
      </c>
      <c r="C30" s="32">
        <f>SUM(C11:C29)</f>
        <v>43151.700000000004</v>
      </c>
      <c r="D30" s="32">
        <f>SUM(D11:D29)</f>
        <v>65068.30000000001</v>
      </c>
      <c r="E30" s="32">
        <f>SUM(E11:E29)</f>
        <v>46545.9</v>
      </c>
      <c r="F30" s="34">
        <f t="shared" si="0"/>
        <v>71.5</v>
      </c>
      <c r="G30" s="34">
        <f t="shared" si="1"/>
        <v>-18522.400000000009</v>
      </c>
      <c r="H30" s="27">
        <f>ROUND(E30/C30*100,1)</f>
        <v>107.9</v>
      </c>
      <c r="I30" s="28">
        <f>E30-C30</f>
        <v>3394.1999999999971</v>
      </c>
    </row>
    <row r="31" spans="1:9" ht="30" customHeight="1" thickBot="1" x14ac:dyDescent="0.35">
      <c r="A31" s="21"/>
      <c r="B31" s="18" t="s">
        <v>0</v>
      </c>
      <c r="C31" s="33">
        <v>117067.5</v>
      </c>
      <c r="D31" s="33">
        <v>127213.3</v>
      </c>
      <c r="E31" s="33">
        <v>112973.5</v>
      </c>
      <c r="F31" s="29">
        <f t="shared" si="0"/>
        <v>88.8</v>
      </c>
      <c r="G31" s="30">
        <f>E31-D31</f>
        <v>-14239.800000000003</v>
      </c>
      <c r="H31" s="29">
        <f>ROUND(E31/C31*100,1)</f>
        <v>96.5</v>
      </c>
      <c r="I31" s="31">
        <f>E31-C31</f>
        <v>-4094</v>
      </c>
    </row>
    <row r="32" spans="1:9" ht="39" customHeight="1" thickBot="1" x14ac:dyDescent="0.35">
      <c r="A32" s="21"/>
      <c r="B32" s="19" t="s">
        <v>1</v>
      </c>
      <c r="C32" s="32">
        <f>C30+C31</f>
        <v>160219.20000000001</v>
      </c>
      <c r="D32" s="32">
        <f>D30+D31</f>
        <v>192281.60000000001</v>
      </c>
      <c r="E32" s="32">
        <f>E30+E31</f>
        <v>159519.4</v>
      </c>
      <c r="F32" s="27">
        <f t="shared" si="0"/>
        <v>83</v>
      </c>
      <c r="G32" s="32">
        <f>E32-D32</f>
        <v>-32762.200000000012</v>
      </c>
      <c r="H32" s="27">
        <f>ROUND(E32/C32*100,1)</f>
        <v>99.6</v>
      </c>
      <c r="I32" s="28">
        <f>E32-C32</f>
        <v>-699.80000000001746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2016-11-16T11:54:54Z</cp:lastPrinted>
  <dcterms:created xsi:type="dcterms:W3CDTF">2008-08-29T06:42:49Z</dcterms:created>
  <dcterms:modified xsi:type="dcterms:W3CDTF">2016-11-16T11:54:54Z</dcterms:modified>
</cp:coreProperties>
</file>